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C8" i="1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DG22"/>
  <c r="W22"/>
  <c r="Q22"/>
  <c r="R22"/>
  <c r="S22"/>
  <c r="T22"/>
  <c r="U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<sst xmlns="http://schemas.openxmlformats.org/spreadsheetml/2006/main" count="220" uniqueCount="77">
  <si>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</si>
  <si>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</si>
  <si>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</si>
  <si>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</si>
  <si>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</si>
  <si>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</si>
  <si>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</si>
  <si>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</si>
  <si>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</si>
  <si>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</si>
  <si>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</si>
  <si>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</si>
  <si>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</si>
  <si>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</si>
  <si>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</si>
  <si>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</si>
  <si>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</si>
  <si>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</si>
  <si>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</si>
  <si>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</si>
  <si>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</si>
  <si>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</si>
  <si>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</si>
  <si>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</si>
  <si>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</si>
  <si>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</si>
  <si>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</si>
  <si>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</si>
  <si>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</si>
  <si>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</si>
  <si>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</si>
  <si>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</si>
  <si>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</si>
  <si>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</si>
  <si>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</si>
  <si>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</si>
  <si>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</si>
  <si>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</si>
  <si>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</si>
  <si>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</si>
  <si>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</si>
  <si>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</si>
  <si>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</si>
  <si>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</si>
  <si>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</si>
  <si>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</si>
  <si>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</si>
  <si>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</si>
  <si>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</si>
  <si>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</si>
  <si>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</si>
  <si>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</si>
  <si>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</si>
  <si>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</si>
  <si>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</si>
  <si>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</si>
  <si>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2621</t>
  </si>
  <si>
    <t>КФХ Вяткина Т.М.</t>
  </si>
  <si>
    <t>3,35</t>
  </si>
  <si>
    <t>18</t>
  </si>
  <si>
    <t>Надой н/т коров на 01.03. 2023</t>
  </si>
  <si>
    <t>70</t>
  </si>
  <si>
    <t>67</t>
  </si>
  <si>
    <t>77</t>
  </si>
  <si>
    <t>45</t>
  </si>
  <si>
    <t>30</t>
  </si>
  <si>
    <t>25</t>
  </si>
  <si>
    <t>50</t>
  </si>
  <si>
    <t>23</t>
  </si>
  <si>
    <t>80</t>
  </si>
  <si>
    <t>СВОДКА ПО НАДОЮ МОЛОКА ЗА 02.04.2023 года</t>
  </si>
  <si>
    <t>19</t>
  </si>
  <si>
    <t>1</t>
  </si>
  <si>
    <t>29</t>
  </si>
  <si>
    <t>8</t>
  </si>
  <si>
    <t>448</t>
  </si>
  <si>
    <t>3,39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</si>
</sst>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5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7" zoomScale="85" zoomScaleNormal="75" zoomScaleSheetLayoutView="85" workbookViewId="0">
      <selection activeCell="U16" sqref="U1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33" t="s">
        <v>70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  <c r="AA1" s="133"/>
      <c r="AB1" s="133"/>
      <c r="AC1" s="133"/>
      <c r="AD1" s="133"/>
      <c r="AE1" s="133"/>
      <c r="AF1" s="133"/>
      <c r="AG1" s="133"/>
      <c r="AH1" s="133"/>
      <c r="AI1" s="133"/>
      <c r="AJ1" s="133"/>
      <c r="AK1" s="133"/>
      <c r="AL1" s="133"/>
      <c r="AM1" s="133"/>
      <c r="AN1" s="133"/>
      <c r="AO1" s="133"/>
      <c r="AP1" s="133"/>
      <c r="AQ1" s="133"/>
      <c r="AR1" s="133"/>
      <c r="AS1" s="133"/>
      <c r="AT1" s="133"/>
      <c r="AU1" s="133"/>
      <c r="AV1" s="133"/>
      <c r="AW1" s="133"/>
      <c r="AX1" s="133"/>
      <c r="AY1" s="133"/>
      <c r="AZ1" s="133"/>
      <c r="BA1" s="133"/>
      <c r="BB1" s="133"/>
      <c r="BC1" s="133"/>
      <c r="BD1" s="133"/>
      <c r="BE1" s="133"/>
      <c r="BF1" s="133"/>
      <c r="BG1" s="133"/>
      <c r="BH1" s="133"/>
      <c r="BI1" s="133"/>
      <c r="BJ1" s="133"/>
      <c r="BK1" s="133"/>
      <c r="BL1" s="133"/>
      <c r="BM1" s="133"/>
      <c r="BN1" s="133"/>
      <c r="BO1" s="133"/>
      <c r="BP1" s="133"/>
      <c r="BQ1" s="133"/>
      <c r="BR1" s="133"/>
      <c r="BS1" s="133"/>
      <c r="BT1" s="133"/>
      <c r="BU1" s="133"/>
      <c r="BV1" s="133"/>
      <c r="BW1" s="133"/>
      <c r="BX1" s="133"/>
      <c r="BY1" s="133"/>
      <c r="BZ1" s="133"/>
      <c r="CA1" s="133"/>
      <c r="CB1" s="133"/>
      <c r="CC1" s="133"/>
      <c r="CD1" s="133"/>
      <c r="CE1" s="133"/>
      <c r="CF1" s="133"/>
      <c r="CG1" s="133"/>
      <c r="CH1" s="133"/>
      <c r="CI1" s="133"/>
      <c r="CJ1" s="133"/>
      <c r="CK1" s="133"/>
      <c r="CL1" s="133"/>
      <c r="CM1" s="133"/>
      <c r="CN1" s="133"/>
      <c r="CO1" s="133"/>
      <c r="CP1" s="133"/>
      <c r="CQ1" s="133"/>
      <c r="CR1" s="133"/>
      <c r="CS1" s="133"/>
      <c r="CT1" s="133"/>
      <c r="CU1" s="133"/>
      <c r="CV1" s="133"/>
      <c r="CW1" s="133"/>
      <c r="CX1" s="133"/>
      <c r="CY1" s="133"/>
      <c r="CZ1" s="133"/>
      <c r="DA1" s="133"/>
      <c r="DB1" s="133"/>
      <c r="DC1" s="133"/>
      <c r="DD1" s="133"/>
      <c r="DE1" s="133"/>
      <c r="DF1" s="133"/>
      <c r="DG1" s="133"/>
      <c r="DH1" s="133"/>
      <c r="DI1" s="133"/>
      <c r="DJ1" s="133"/>
    </row>
    <row r="2" spans="1:192" ht="12.75" customHeight="1">
      <c r="A2" s="134" t="s">
        <v>24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  <c r="CV2" s="134"/>
      <c r="CW2" s="134"/>
      <c r="CX2" s="134"/>
      <c r="CY2" s="134"/>
      <c r="CZ2" s="134"/>
      <c r="DA2" s="134"/>
      <c r="DB2" s="134"/>
      <c r="DC2" s="134"/>
      <c r="DD2" s="134"/>
      <c r="DE2" s="134"/>
      <c r="DF2" s="134"/>
      <c r="DG2" s="134"/>
      <c r="DH2" s="134"/>
      <c r="DI2" s="134"/>
      <c r="DJ2" s="134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2" t="s">
        <v>0</v>
      </c>
      <c r="B4" s="135" t="s">
        <v>1</v>
      </c>
      <c r="C4" s="137" t="s">
        <v>52</v>
      </c>
      <c r="D4" s="126" t="s">
        <v>2</v>
      </c>
      <c r="E4" s="127"/>
      <c r="F4" s="127"/>
      <c r="G4" s="127"/>
      <c r="H4" s="127"/>
      <c r="I4" s="128"/>
      <c r="J4" s="122" t="s">
        <v>51</v>
      </c>
      <c r="K4" s="129" t="s">
        <v>3</v>
      </c>
      <c r="L4" s="122" t="s">
        <v>4</v>
      </c>
      <c r="M4" s="122" t="s">
        <v>5</v>
      </c>
      <c r="N4" s="143" t="s">
        <v>6</v>
      </c>
      <c r="O4" s="144"/>
      <c r="P4" s="122" t="s">
        <v>39</v>
      </c>
      <c r="Q4" s="124" t="s">
        <v>7</v>
      </c>
      <c r="R4" s="125"/>
      <c r="S4" s="126" t="s">
        <v>8</v>
      </c>
      <c r="T4" s="127"/>
      <c r="U4" s="128"/>
      <c r="V4" s="129" t="s">
        <v>9</v>
      </c>
      <c r="W4" s="131" t="s">
        <v>60</v>
      </c>
      <c r="X4" s="132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0" t="s">
        <v>10</v>
      </c>
      <c r="DH4" s="120" t="s">
        <v>10</v>
      </c>
      <c r="DI4" s="138" t="s">
        <v>11</v>
      </c>
      <c r="DJ4" s="140" t="s">
        <v>44</v>
      </c>
    </row>
    <row r="5" spans="1:192" ht="53.25" customHeight="1" thickBot="1">
      <c r="A5" s="123"/>
      <c r="B5" s="136"/>
      <c r="C5" s="137"/>
      <c r="D5" s="141" t="s">
        <v>48</v>
      </c>
      <c r="E5" s="142"/>
      <c r="F5" s="141" t="s">
        <v>49</v>
      </c>
      <c r="G5" s="142"/>
      <c r="H5" s="141" t="s">
        <v>50</v>
      </c>
      <c r="I5" s="142"/>
      <c r="J5" s="123"/>
      <c r="K5" s="130"/>
      <c r="L5" s="123"/>
      <c r="M5" s="123"/>
      <c r="N5" s="114" t="s">
        <v>53</v>
      </c>
      <c r="O5" s="114" t="s">
        <v>42</v>
      </c>
      <c r="P5" s="123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30"/>
      <c r="W5" s="113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1"/>
      <c r="DH5" s="121"/>
      <c r="DI5" s="139"/>
      <c r="DJ5" s="140"/>
    </row>
    <row r="6" spans="1:192" ht="39" customHeight="1" thickBot="1">
      <c r="A6" s="85" t="s">
        <v>18</v>
      </c>
      <c r="B6" s="64">
        <v>950</v>
      </c>
      <c r="C6" s="65">
        <v>25678</v>
      </c>
      <c r="D6" s="32">
        <v>264</v>
      </c>
      <c r="E6" s="32">
        <v>240</v>
      </c>
      <c r="F6" s="32">
        <v>243</v>
      </c>
      <c r="G6" s="32">
        <v>232</v>
      </c>
      <c r="H6" s="32">
        <v>292</v>
      </c>
      <c r="I6" s="32">
        <v>271</v>
      </c>
      <c r="J6" s="65">
        <v>28402</v>
      </c>
      <c r="K6" s="86">
        <v>94</v>
      </c>
      <c r="L6" s="33">
        <v>3.9</v>
      </c>
      <c r="M6" s="87" t="s">
        <v>76</v>
      </c>
      <c r="N6" s="34">
        <v>27.8</v>
      </c>
      <c r="O6" s="66">
        <v>26.5</v>
      </c>
      <c r="P6" s="32">
        <f>H6</f>
        <v>292</v>
      </c>
      <c r="Q6" s="88">
        <v>18</v>
      </c>
      <c r="R6" s="89" t="s">
        <v>31</v>
      </c>
      <c r="S6" s="67">
        <v>15</v>
      </c>
      <c r="T6" s="68">
        <v>3</v>
      </c>
      <c r="U6" s="90">
        <v>140</v>
      </c>
      <c r="V6" s="91"/>
      <c r="W6" s="32">
        <v>363</v>
      </c>
      <c r="X6" s="66">
        <v>29.1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3600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1143</v>
      </c>
      <c r="D7" s="32">
        <v>17</v>
      </c>
      <c r="E7" s="32">
        <v>15</v>
      </c>
      <c r="F7" s="32">
        <v>15</v>
      </c>
      <c r="G7" s="32">
        <v>14</v>
      </c>
      <c r="H7" s="32">
        <v>16</v>
      </c>
      <c r="I7" s="32">
        <v>15</v>
      </c>
      <c r="J7" s="65">
        <v>919</v>
      </c>
      <c r="K7" s="86">
        <v>77</v>
      </c>
      <c r="L7" s="33">
        <v>3.8</v>
      </c>
      <c r="M7" s="87" t="s">
        <v>21</v>
      </c>
      <c r="N7" s="34">
        <f>D7/B7*100</f>
        <v>6.8000000000000007</v>
      </c>
      <c r="O7" s="66">
        <v>6</v>
      </c>
      <c r="P7" s="32">
        <f>H7</f>
        <v>16</v>
      </c>
      <c r="Q7" s="88"/>
      <c r="R7" s="89"/>
      <c r="S7" s="67"/>
      <c r="T7" s="68"/>
      <c r="U7" s="90">
        <v>4</v>
      </c>
      <c r="V7" s="91"/>
      <c r="W7" s="32">
        <v>75</v>
      </c>
      <c r="X7" s="66">
        <v>15.8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26821</v>
      </c>
      <c r="D8" s="75">
        <f t="shared" si="0"/>
        <v>281</v>
      </c>
      <c r="E8" s="35">
        <f t="shared" si="0"/>
        <v>255</v>
      </c>
      <c r="F8" s="35">
        <f>F6+F7</f>
        <v>258</v>
      </c>
      <c r="G8" s="35">
        <f t="shared" si="0"/>
        <v>246</v>
      </c>
      <c r="H8" s="35">
        <f t="shared" si="0"/>
        <v>308</v>
      </c>
      <c r="I8" s="35">
        <f t="shared" si="0"/>
        <v>286</v>
      </c>
      <c r="J8" s="73">
        <f t="shared" si="0"/>
        <v>29321</v>
      </c>
      <c r="K8" s="76">
        <f>F8/D8*100</f>
        <v>91.814946619217082</v>
      </c>
      <c r="L8" s="33">
        <f>H8*3.4/F8</f>
        <v>4.0589147286821703</v>
      </c>
      <c r="M8" s="77">
        <f>(M6+M7)/2</f>
        <v>3.27</v>
      </c>
      <c r="N8" s="78">
        <f>D8/B8*100</f>
        <v>23.416666666666668</v>
      </c>
      <c r="O8" s="78">
        <v>22.1</v>
      </c>
      <c r="P8" s="35">
        <f>P6+P7</f>
        <v>308</v>
      </c>
      <c r="Q8" s="35">
        <f>Q7+Q6</f>
        <v>18</v>
      </c>
      <c r="R8" s="35">
        <f>R7+R6</f>
        <v>3</v>
      </c>
      <c r="S8" s="35">
        <f>S7+S6</f>
        <v>15</v>
      </c>
      <c r="T8" s="35">
        <f>T7+T6</f>
        <v>3</v>
      </c>
      <c r="U8" s="35">
        <f>U6+U7</f>
        <v>144</v>
      </c>
      <c r="V8" s="36"/>
      <c r="W8" s="35">
        <f>W6+W7</f>
        <v>438</v>
      </c>
      <c r="X8" s="78">
        <v>22.5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4500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4326</v>
      </c>
      <c r="D9" s="67">
        <v>59</v>
      </c>
      <c r="E9" s="67">
        <v>66</v>
      </c>
      <c r="F9" s="67">
        <v>42</v>
      </c>
      <c r="G9" s="67">
        <v>52</v>
      </c>
      <c r="H9" s="67">
        <v>47</v>
      </c>
      <c r="I9" s="67">
        <v>58</v>
      </c>
      <c r="J9" s="65">
        <v>3947</v>
      </c>
      <c r="K9" s="39">
        <v>73</v>
      </c>
      <c r="L9" s="33">
        <v>3.8</v>
      </c>
      <c r="M9" s="95">
        <v>3.4</v>
      </c>
      <c r="N9" s="34">
        <v>14.3</v>
      </c>
      <c r="O9" s="66">
        <v>16.100000000000001</v>
      </c>
      <c r="P9" s="32">
        <f t="shared" ref="P9:P12" si="1">H9</f>
        <v>47</v>
      </c>
      <c r="Q9" s="88"/>
      <c r="R9" s="32"/>
      <c r="S9" s="81"/>
      <c r="T9" s="82"/>
      <c r="U9" s="96" t="s">
        <v>69</v>
      </c>
      <c r="V9" s="91"/>
      <c r="W9" s="81" t="s">
        <v>61</v>
      </c>
      <c r="X9" s="66">
        <v>21.9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1500</v>
      </c>
      <c r="DH9" s="69"/>
      <c r="DI9" s="70"/>
      <c r="DJ9" s="30"/>
      <c r="DL9" s="115"/>
    </row>
    <row r="10" spans="1:192" ht="21.75" customHeight="1" thickBot="1">
      <c r="A10" s="80" t="s">
        <v>32</v>
      </c>
      <c r="B10" s="94">
        <v>115</v>
      </c>
      <c r="C10" s="94">
        <v>1344</v>
      </c>
      <c r="D10" s="97">
        <v>15</v>
      </c>
      <c r="E10" s="97">
        <v>11</v>
      </c>
      <c r="F10" s="97">
        <v>14</v>
      </c>
      <c r="G10" s="97">
        <v>9</v>
      </c>
      <c r="H10" s="97">
        <v>15</v>
      </c>
      <c r="I10" s="67">
        <v>9</v>
      </c>
      <c r="J10" s="65">
        <v>1198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13.043478260869565</v>
      </c>
      <c r="O10" s="98">
        <v>14.7</v>
      </c>
      <c r="P10" s="32">
        <f>H10</f>
        <v>15</v>
      </c>
      <c r="Q10" s="99"/>
      <c r="R10" s="100"/>
      <c r="S10" s="26"/>
      <c r="T10" s="101"/>
      <c r="U10" s="102" t="s">
        <v>59</v>
      </c>
      <c r="V10" s="91"/>
      <c r="W10" s="26" t="s">
        <v>62</v>
      </c>
      <c r="X10" s="103">
        <v>20.100000000000001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136</v>
      </c>
      <c r="C11" s="94">
        <v>2375</v>
      </c>
      <c r="D11" s="97">
        <v>31</v>
      </c>
      <c r="E11" s="97">
        <v>19</v>
      </c>
      <c r="F11" s="97">
        <v>28</v>
      </c>
      <c r="G11" s="97">
        <v>15</v>
      </c>
      <c r="H11" s="97">
        <v>32</v>
      </c>
      <c r="I11" s="67">
        <v>16</v>
      </c>
      <c r="J11" s="65">
        <v>2375</v>
      </c>
      <c r="K11" s="39">
        <f>F11/D11*100</f>
        <v>90.322580645161281</v>
      </c>
      <c r="L11" s="33">
        <f t="shared" ref="L11:L19" si="2">H11*3.4/F11</f>
        <v>3.8857142857142857</v>
      </c>
      <c r="M11" s="83" t="s">
        <v>58</v>
      </c>
      <c r="N11" s="34">
        <f t="shared" ref="N11:N22" si="3">D11/B11*100</f>
        <v>22.794117647058822</v>
      </c>
      <c r="O11" s="66">
        <v>15.8</v>
      </c>
      <c r="P11" s="32">
        <f t="shared" si="1"/>
        <v>32</v>
      </c>
      <c r="Q11" s="105"/>
      <c r="R11" s="105"/>
      <c r="S11" s="26"/>
      <c r="T11" s="101"/>
      <c r="U11" s="101" t="s">
        <v>67</v>
      </c>
      <c r="V11" s="26"/>
      <c r="W11" s="26" t="s">
        <v>63</v>
      </c>
      <c r="X11" s="103">
        <v>25.1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4900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1059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894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/>
      <c r="T12" s="82"/>
      <c r="U12" s="82" t="s">
        <v>31</v>
      </c>
      <c r="V12" s="81"/>
      <c r="W12" s="81" t="s">
        <v>64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215</v>
      </c>
      <c r="C14" s="65">
        <v>1318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1126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8.3720930232558146</v>
      </c>
      <c r="O14" s="66">
        <v>8.4</v>
      </c>
      <c r="P14" s="32">
        <f>H14</f>
        <v>16</v>
      </c>
      <c r="Q14" s="32"/>
      <c r="R14" s="32"/>
      <c r="S14" s="81"/>
      <c r="T14" s="82"/>
      <c r="U14" s="82" t="s">
        <v>68</v>
      </c>
      <c r="V14" s="81"/>
      <c r="W14" s="81" t="s">
        <v>65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26.25" customHeight="1" thickBot="1">
      <c r="A15" s="80" t="s">
        <v>45</v>
      </c>
      <c r="B15" s="65">
        <v>115</v>
      </c>
      <c r="C15" s="65">
        <v>232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173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91</v>
      </c>
      <c r="D16" s="32">
        <v>1</v>
      </c>
      <c r="E16" s="32">
        <v>3</v>
      </c>
      <c r="F16" s="32">
        <v>1</v>
      </c>
      <c r="G16" s="32">
        <v>2</v>
      </c>
      <c r="H16" s="32">
        <v>1</v>
      </c>
      <c r="I16" s="32">
        <v>2</v>
      </c>
      <c r="J16" s="65">
        <v>91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381</v>
      </c>
      <c r="D17" s="67">
        <v>6</v>
      </c>
      <c r="E17" s="67">
        <v>6</v>
      </c>
      <c r="F17" s="67">
        <v>5</v>
      </c>
      <c r="G17" s="67">
        <v>5</v>
      </c>
      <c r="H17" s="67">
        <v>5</v>
      </c>
      <c r="I17" s="67">
        <v>5</v>
      </c>
      <c r="J17" s="65">
        <v>300</v>
      </c>
      <c r="K17" s="39">
        <f t="shared" si="4"/>
        <v>83.333333333333343</v>
      </c>
      <c r="L17" s="33">
        <f t="shared" si="2"/>
        <v>3.4</v>
      </c>
      <c r="M17" s="83" t="s">
        <v>19</v>
      </c>
      <c r="N17" s="34">
        <f t="shared" si="3"/>
        <v>5.7692307692307692</v>
      </c>
      <c r="O17" s="66">
        <v>5.8</v>
      </c>
      <c r="P17" s="111">
        <f t="shared" si="6"/>
        <v>5</v>
      </c>
      <c r="Q17" s="32"/>
      <c r="R17" s="32"/>
      <c r="S17" s="81"/>
      <c r="T17" s="82"/>
      <c r="U17" s="83"/>
      <c r="V17" s="81"/>
      <c r="W17" s="81" t="s">
        <v>66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348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262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1" customHeight="1" thickBot="1">
      <c r="A19" s="80" t="s">
        <v>41</v>
      </c>
      <c r="B19" s="65">
        <v>40</v>
      </c>
      <c r="C19" s="65">
        <v>195</v>
      </c>
      <c r="D19" s="67">
        <v>4</v>
      </c>
      <c r="E19" s="67">
        <v>3</v>
      </c>
      <c r="F19" s="67">
        <v>3</v>
      </c>
      <c r="G19" s="67">
        <v>2</v>
      </c>
      <c r="H19" s="67">
        <v>3</v>
      </c>
      <c r="I19" s="67">
        <v>2</v>
      </c>
      <c r="J19" s="65">
        <v>138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</v>
      </c>
      <c r="O19" s="66">
        <v>12</v>
      </c>
      <c r="P19" s="111">
        <f t="shared" si="6"/>
        <v>3</v>
      </c>
      <c r="Q19" s="32"/>
      <c r="R19" s="32"/>
      <c r="S19" s="81"/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19.5" hidden="1" customHeight="1" thickBot="1">
      <c r="A20" s="80" t="s">
        <v>57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11669</v>
      </c>
      <c r="D22" s="42">
        <f>D9+D10+D11+D12+D13+D14+D15+D16+D17+D18+D19+D20+D21</f>
        <v>158</v>
      </c>
      <c r="E22" s="42">
        <f>E9+E10+E11+E12+E13+E14+E15+E16+E17+E18+E19+E20+E21</f>
        <v>158</v>
      </c>
      <c r="F22" s="42">
        <f>F9+F10+F11+F12+F13+F14+F15+F16+F17+F18+F19+F20+F21</f>
        <v>129</v>
      </c>
      <c r="G22" s="42">
        <f>G21+G20+G19+G18+G17+G16+G15+G14+G13+G12+G11+G10+G9</f>
        <v>125</v>
      </c>
      <c r="H22" s="42">
        <f>H21+H20+H19+H18+H17+H16+H15+H14+H13+H12+H11+H10+H9</f>
        <v>139</v>
      </c>
      <c r="I22" s="42">
        <f>I21+I20+I19+I18+I17+I16+I15+I14+I13+I12+I11+I10+I9</f>
        <v>133</v>
      </c>
      <c r="J22" s="41">
        <f>J21+J20+J19+J18+J17+J16+J15+J14+J13+J12+J11+J10+J9</f>
        <v>10504</v>
      </c>
      <c r="K22" s="39">
        <f t="shared" si="4"/>
        <v>81.64556962025317</v>
      </c>
      <c r="L22" s="33">
        <f>H22*3.4/F22</f>
        <v>3.6635658914728682</v>
      </c>
      <c r="M22" s="43">
        <f>(M9+M10+M11+M12+M14+M15+M16+M17+M18+M19)/10</f>
        <v>3.129</v>
      </c>
      <c r="N22" s="34">
        <f t="shared" si="3"/>
        <v>11.969696969696969</v>
      </c>
      <c r="O22" s="44">
        <v>10.9</v>
      </c>
      <c r="P22" s="32">
        <f>P21+P20+P19+P18+P17+P16+P15+P14+P13+P12+P11+P10+P9</f>
        <v>139</v>
      </c>
      <c r="Q22" s="32">
        <f t="shared" ref="Q22:U22" si="7">Q21+Q20+Q19+Q18+Q17+Q16+Q15+Q14+Q13+Q12+Q11+Q10+Q9</f>
        <v>0</v>
      </c>
      <c r="R22" s="32">
        <f t="shared" si="7"/>
        <v>0</v>
      </c>
      <c r="S22" s="32">
        <f t="shared" si="7"/>
        <v>0</v>
      </c>
      <c r="T22" s="32">
        <f t="shared" si="7"/>
        <v>0</v>
      </c>
      <c r="U22" s="32">
        <f t="shared" si="7"/>
        <v>174</v>
      </c>
      <c r="V22" s="45"/>
      <c r="W22" s="46">
        <f>W9+W10+W11+W12+W13+W14+W15+W16+W17+W18+W19+W20+W21</f>
        <v>314</v>
      </c>
      <c r="X22" s="47">
        <v>22.4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6400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38490</v>
      </c>
      <c r="D23" s="35">
        <f t="shared" ref="D23:J23" si="8">D22+D8</f>
        <v>439</v>
      </c>
      <c r="E23" s="35">
        <f t="shared" si="8"/>
        <v>413</v>
      </c>
      <c r="F23" s="55">
        <f t="shared" si="8"/>
        <v>387</v>
      </c>
      <c r="G23" s="55">
        <f t="shared" si="8"/>
        <v>371</v>
      </c>
      <c r="H23" s="35">
        <f t="shared" si="8"/>
        <v>447</v>
      </c>
      <c r="I23" s="35">
        <f t="shared" si="8"/>
        <v>419</v>
      </c>
      <c r="J23" s="37">
        <f t="shared" si="8"/>
        <v>39825</v>
      </c>
      <c r="K23" s="39">
        <f t="shared" si="4"/>
        <v>88.154897494305246</v>
      </c>
      <c r="L23" s="33">
        <f>H23*3.4/F23</f>
        <v>3.9271317829457364</v>
      </c>
      <c r="M23" s="56">
        <f>(M8+M22)/2</f>
        <v>3.1995</v>
      </c>
      <c r="N23" s="57">
        <f>D23/B23*100</f>
        <v>17.420634920634921</v>
      </c>
      <c r="O23" s="57">
        <v>15.9</v>
      </c>
      <c r="P23" s="58">
        <f>P22+P8</f>
        <v>447</v>
      </c>
      <c r="Q23" s="35">
        <f>Q22+Q8</f>
        <v>18</v>
      </c>
      <c r="R23" s="35">
        <f>R22+R8</f>
        <v>3</v>
      </c>
      <c r="S23" s="35">
        <f>S8+S22</f>
        <v>15</v>
      </c>
      <c r="T23" s="35">
        <f>T8+T22</f>
        <v>3</v>
      </c>
      <c r="U23" s="35">
        <f>U8+U22</f>
        <v>318</v>
      </c>
      <c r="V23" s="36"/>
      <c r="W23" s="35">
        <f>W8+W22</f>
        <v>752</v>
      </c>
      <c r="X23" s="57">
        <v>22.4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10900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56</v>
      </c>
      <c r="C24" s="22"/>
      <c r="D24" s="116">
        <f>D23-E23</f>
        <v>26</v>
      </c>
      <c r="E24" s="117"/>
      <c r="F24" s="116">
        <f>F23-G23</f>
        <v>16</v>
      </c>
      <c r="G24" s="117"/>
      <c r="H24" s="118">
        <f>H23-I23</f>
        <v>28</v>
      </c>
      <c r="I24" s="119"/>
      <c r="J24" s="14"/>
      <c r="K24" s="23"/>
      <c r="L24" s="24"/>
      <c r="M24" s="24"/>
      <c r="N24" s="24"/>
      <c r="O24" s="24"/>
      <c r="P24" s="25"/>
      <c r="Q24" s="26" t="s">
        <v>71</v>
      </c>
      <c r="R24" s="26" t="s">
        <v>72</v>
      </c>
      <c r="S24" s="26" t="s">
        <v>73</v>
      </c>
      <c r="T24" s="26" t="s">
        <v>74</v>
      </c>
      <c r="U24" s="26" t="s">
        <v>75</v>
      </c>
      <c r="V24" s="26"/>
      <c r="W24" s="27">
        <v>618</v>
      </c>
      <c r="X24" s="28">
        <v>21.8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11520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2023-04-03T03:28:00Z</cp:lastPrinted>
  <dcterms:created xsi:type="dcterms:W3CDTF">2020-08-31T08:55:27Z</dcterms:created>
  <dcterms:modified xsi:type="dcterms:W3CDTF">2023-04-03T03:51:09Z</dcterms:modified>
</cp:coreProperties>
</file>